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3" i="1" l="1"/>
  <c r="I11" i="1" l="1"/>
  <c r="I12" i="1"/>
  <c r="I10" i="1" l="1"/>
  <c r="I13" i="1" s="1"/>
  <c r="I14" i="1" l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<sst xmlns="http://schemas.openxmlformats.org/spreadsheetml/2006/main" count="34" uniqueCount="29">
  <si>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</si>
  <si>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</si>
  <si>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</si>
  <si>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</si>
  <si>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</si>
  <si>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</si>
  <si>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</si>
  <si>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</si>
  <si>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</si>
  <si>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</si>
  <si>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</si>
  <si>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</si>
  <si>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</si>
  <si>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</si>
  <si>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</si>
  <si>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</si>
  <si>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</si>
  <si>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</si>
  <si>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</si>
  <si>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</si>
  <si>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</si>
  <si>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</si>
  <si>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</si>
  <si>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Запасные части к ПВО"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</si>
  <si>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НВЛ-2019/624</t>
    </r>
  </si>
  <si>
    <t>Фланец 1-230х35 в комплекте:шрилька,гайкака,прокладка.</t>
  </si>
  <si>
    <t>КМП</t>
  </si>
  <si>
    <t>Клапан игольчатый 1/2х1/2х70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</si>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</sst>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15" sqref="A15:D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1206461</v>
      </c>
      <c r="D10" s="50" t="s">
        <v>25</v>
      </c>
      <c r="E10" s="41" t="s">
        <v>26</v>
      </c>
      <c r="F10" s="42">
        <v>1</v>
      </c>
      <c r="G10" s="49">
        <v>83950.809273000006</v>
      </c>
      <c r="H10" s="43">
        <v>40003</v>
      </c>
      <c r="I10" s="40">
        <f>G10*F10</f>
        <v>83950.809273000006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1028563</v>
      </c>
      <c r="D11" s="50" t="s">
        <v>27</v>
      </c>
      <c r="E11" s="41" t="s">
        <v>28</v>
      </c>
      <c r="F11" s="42">
        <v>21</v>
      </c>
      <c r="G11" s="49">
        <v>8168.4375</v>
      </c>
      <c r="H11" s="43">
        <v>39960</v>
      </c>
      <c r="I11" s="40">
        <f t="shared" ref="I11:I12" si="0">G11*F11</f>
        <v>171537.1875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1028563</v>
      </c>
      <c r="D12" s="50" t="s">
        <v>27</v>
      </c>
      <c r="E12" s="41" t="s">
        <v>28</v>
      </c>
      <c r="F12" s="42">
        <v>19</v>
      </c>
      <c r="G12" s="49">
        <v>8168.4375</v>
      </c>
      <c r="H12" s="43">
        <v>39960</v>
      </c>
      <c r="I12" s="40">
        <f t="shared" si="0"/>
        <v>155200.3125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ht="29.25" customHeight="1" x14ac:dyDescent="0.25">
      <c r="A13" s="63" t="s">
        <v>7</v>
      </c>
      <c r="B13" s="63"/>
      <c r="C13" s="63"/>
      <c r="D13" s="63"/>
      <c r="E13" s="26"/>
      <c r="F13" s="27">
        <f>SUM(F10:F12)</f>
        <v>41</v>
      </c>
      <c r="G13" s="28"/>
      <c r="H13" s="36"/>
      <c r="I13" s="44">
        <f>SUM(I10:I12)</f>
        <v>410688.30927299999</v>
      </c>
      <c r="J13" s="4" t="s">
        <v>21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5">
        <f>I13*1.2</f>
        <v>492825.97112759994</v>
      </c>
      <c r="J14" s="4" t="s">
        <v>20</v>
      </c>
    </row>
    <row r="15" spans="1:16361" s="4" customFormat="1" ht="106.5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1" spans="1:8" s="18" customFormat="1" ht="15.75" x14ac:dyDescent="0.2">
      <c r="A21" s="51" t="s">
        <v>17</v>
      </c>
      <c r="B21" s="51"/>
      <c r="C21" s="51"/>
      <c r="D21" s="51"/>
      <c r="E21" s="19"/>
      <c r="F21" s="19"/>
      <c r="G21" s="68" t="s">
        <v>18</v>
      </c>
      <c r="H21" s="68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2019-12-09T03:18:53Z</cp:lastPrinted>
  <dcterms:created xsi:type="dcterms:W3CDTF">2016-09-16T10:27:35Z</dcterms:created>
  <dcterms:modified xsi:type="dcterms:W3CDTF">2019-12-09T03:20:03Z</dcterms:modified>
</cp:coreProperties>
</file>